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73B1D6C4-2F1A-4E88-AF18-C8E5AF7F9E00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</sheets>
  <definedNames>
    <definedName name="JR_PAGE_ANCHOR_0_1">orcamento!$A$1</definedName>
  </definedNames>
  <calcPr calcId="181029"/>
</workbook>
</file>

<file path=xl/calcChain.xml><?xml version="1.0" encoding="utf-8"?>
<calcChain xmlns="http://schemas.openxmlformats.org/spreadsheetml/2006/main">
  <c r="C9" i="1" l="1"/>
  <c r="D8" i="1"/>
  <c r="E8" i="1" s="1"/>
  <c r="E7" i="1"/>
  <c r="D6" i="1"/>
  <c r="E6" i="1" s="1"/>
  <c r="E5" i="1"/>
  <c r="D4" i="1"/>
  <c r="D9" i="1" s="1"/>
  <c r="D10" i="1" s="1"/>
  <c r="E9" i="1" s="1"/>
  <c r="E3" i="1"/>
  <c r="E4" i="1" l="1"/>
</calcChain>
</file>

<file path=xl/sharedStrings.xml><?xml version="1.0" encoding="utf-8"?>
<sst xmlns="http://schemas.openxmlformats.org/spreadsheetml/2006/main" count="16" uniqueCount="16">
  <si>
    <t>ITEM</t>
  </si>
  <si>
    <t>DESCRIÇÃO</t>
  </si>
  <si>
    <t>VALOR (R$)</t>
  </si>
  <si>
    <t>MÊS 1</t>
  </si>
  <si>
    <t>1</t>
  </si>
  <si>
    <t>SERVIÇOS PRELIMINARES</t>
  </si>
  <si>
    <t>2</t>
  </si>
  <si>
    <t>ESTRUTURA, TELHAMENTO E PINTURA</t>
  </si>
  <si>
    <t>3</t>
  </si>
  <si>
    <t>CALHAS E CONDUTORES</t>
  </si>
  <si>
    <t>TOTAL</t>
  </si>
  <si>
    <t>VALOR TOTAL: R$ 25.152,45 (VINTE E CINCO MIL, CENTO E CINQUENTA E DOIS REAIS E QUARENTA E CINCO CENTAVOS).</t>
  </si>
  <si>
    <t>______________________________________</t>
  </si>
  <si>
    <t>VALDINEI MATTOS DE OLIVEIRA</t>
  </si>
  <si>
    <t>ENGENHEIRO CIVIL</t>
  </si>
  <si>
    <t>CREA/MG: 227780/D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</si>
</sst>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5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165" fontId="1" fillId="9" borderId="3" xfId="0" applyNumberFormat="1" applyFont="1" applyFill="1" applyBorder="1" applyAlignment="1">
      <alignment horizontal="center" vertical="center" wrapText="1"/>
    </xf>
    <xf numFmtId="165" fontId="2" fillId="10" borderId="3" xfId="0" applyNumberFormat="1" applyFont="1" applyFill="1" applyBorder="1" applyAlignment="1">
      <alignment horizontal="center" vertical="center" wrapText="1"/>
    </xf>
    <xf numFmtId="164" fontId="1" fillId="11" borderId="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13" borderId="4" xfId="0" applyFont="1" applyFill="1" applyBorder="1" applyAlignment="1" applyProtection="1">
      <alignment horizontal="center" vertical="center" wrapText="1"/>
      <protection locked="0"/>
    </xf>
    <xf numFmtId="0" fontId="3" fillId="14" borderId="5" xfId="0" applyFont="1" applyFill="1" applyBorder="1" applyAlignment="1" applyProtection="1">
      <alignment horizontal="center" vertical="center" wrapText="1"/>
      <protection locked="0"/>
    </xf>
    <xf numFmtId="0" fontId="3" fillId="17" borderId="7" xfId="0" applyFont="1" applyFill="1" applyBorder="1" applyAlignment="1" applyProtection="1">
      <alignment horizontal="center" vertical="center" wrapText="1"/>
      <protection locked="0"/>
    </xf>
    <xf numFmtId="0" fontId="3" fillId="18" borderId="8" xfId="0" applyFont="1" applyFill="1" applyBorder="1" applyAlignment="1" applyProtection="1">
      <alignment horizontal="center" vertical="center" wrapText="1"/>
      <protection locked="0"/>
    </xf>
    <xf numFmtId="164" fontId="2" fillId="15" borderId="6" xfId="0" applyNumberFormat="1" applyFont="1" applyFill="1" applyBorder="1" applyAlignment="1">
      <alignment horizontal="center" vertical="center" wrapText="1"/>
    </xf>
    <xf numFmtId="164" fontId="2" fillId="16" borderId="3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2" borderId="1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15240</xdr:colOff>
      <xdr:row>0</xdr:row>
      <xdr:rowOff>1074420</xdr:rowOff>
    </xdr:to>
    <xdr:pic>
      <xdr:nvPicPr>
        <xdr:cNvPr id="1530621665" name="Picture">
          <a:extLst>
            <a:ext uri="{FF2B5EF4-FFF2-40B4-BE49-F238E27FC236}">
              <a16:creationId xmlns:a16="http://schemas.microsoft.com/office/drawing/2014/main" id="{00000000-0008-0000-0000-0000E16E3B5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8"/>
  <sheetViews>
    <sheetView tabSelected="1" workbookViewId="0">
      <selection sqref="A1:E18"/>
    </sheetView>
  </sheetViews>
  <sheetFormatPr defaultRowHeight="9.6" x14ac:dyDescent="0.3"/>
  <cols>
    <col min="1" max="1" width="9.77734375" style="10" customWidth="1"/>
    <col min="2" max="2" width="43.88671875" style="10" customWidth="1"/>
    <col min="3" max="5" width="12.77734375" style="10" customWidth="1"/>
    <col min="6" max="6" width="26.77734375" style="10" customWidth="1"/>
    <col min="7" max="16384" width="8.88671875" style="10"/>
  </cols>
  <sheetData>
    <row r="1" spans="1:6" ht="92.4" customHeight="1" x14ac:dyDescent="0.3">
      <c r="A1" s="22"/>
      <c r="B1" s="22"/>
      <c r="C1" s="22"/>
      <c r="D1" s="22"/>
      <c r="E1" s="22"/>
      <c r="F1" s="22"/>
    </row>
    <row r="2" spans="1:6" ht="16.0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10</v>
      </c>
      <c r="F2" s="11"/>
    </row>
    <row r="3" spans="1:6" ht="12" customHeight="1" x14ac:dyDescent="0.3">
      <c r="A3" s="3" t="s">
        <v>4</v>
      </c>
      <c r="B3" s="4" t="s">
        <v>5</v>
      </c>
      <c r="C3" s="5">
        <v>4290.4399999999996</v>
      </c>
      <c r="D3" s="6">
        <v>1</v>
      </c>
      <c r="E3" s="7">
        <f t="shared" ref="E3:E8" si="0">SUM(D3:D3)</f>
        <v>1</v>
      </c>
      <c r="F3" s="11"/>
    </row>
    <row r="4" spans="1:6" ht="13.05" customHeight="1" x14ac:dyDescent="0.3">
      <c r="A4" s="3"/>
      <c r="B4" s="4"/>
      <c r="C4" s="5"/>
      <c r="D4" s="8">
        <f>IF(D3&gt;0,ROUND(C3*D3,2),"")</f>
        <v>4290.4399999999996</v>
      </c>
      <c r="E4" s="9">
        <f t="shared" si="0"/>
        <v>4290.4399999999996</v>
      </c>
      <c r="F4" s="11"/>
    </row>
    <row r="5" spans="1:6" ht="12" customHeight="1" x14ac:dyDescent="0.3">
      <c r="A5" s="3" t="s">
        <v>6</v>
      </c>
      <c r="B5" s="4" t="s">
        <v>7</v>
      </c>
      <c r="C5" s="5">
        <v>18347.73</v>
      </c>
      <c r="D5" s="6">
        <v>1</v>
      </c>
      <c r="E5" s="7">
        <f t="shared" si="0"/>
        <v>1</v>
      </c>
      <c r="F5" s="11"/>
    </row>
    <row r="6" spans="1:6" ht="13.05" customHeight="1" x14ac:dyDescent="0.3">
      <c r="A6" s="3"/>
      <c r="B6" s="4"/>
      <c r="C6" s="5"/>
      <c r="D6" s="8">
        <f>IF(D5&gt;0,ROUND(C5*D5,2),"")</f>
        <v>18347.73</v>
      </c>
      <c r="E6" s="9">
        <f t="shared" si="0"/>
        <v>18347.73</v>
      </c>
      <c r="F6" s="11"/>
    </row>
    <row r="7" spans="1:6" ht="12" customHeight="1" x14ac:dyDescent="0.3">
      <c r="A7" s="3" t="s">
        <v>8</v>
      </c>
      <c r="B7" s="4" t="s">
        <v>9</v>
      </c>
      <c r="C7" s="5">
        <v>2514.2800000000002</v>
      </c>
      <c r="D7" s="6">
        <v>1</v>
      </c>
      <c r="E7" s="7">
        <f t="shared" si="0"/>
        <v>1</v>
      </c>
      <c r="F7" s="11"/>
    </row>
    <row r="8" spans="1:6" ht="13.05" customHeight="1" x14ac:dyDescent="0.3">
      <c r="A8" s="3"/>
      <c r="B8" s="4"/>
      <c r="C8" s="5"/>
      <c r="D8" s="8">
        <f>IF(D7&gt;0,ROUND(C7*D7,2),"")</f>
        <v>2514.2800000000002</v>
      </c>
      <c r="E8" s="9">
        <f t="shared" si="0"/>
        <v>2514.2800000000002</v>
      </c>
      <c r="F8" s="11"/>
    </row>
    <row r="9" spans="1:6" ht="12" customHeight="1" x14ac:dyDescent="0.3">
      <c r="A9" s="12"/>
      <c r="B9" s="13"/>
      <c r="C9" s="16">
        <f>SUM(C3,C5,C7)</f>
        <v>25152.449999999997</v>
      </c>
      <c r="D9" s="17">
        <f>SUM(D4,D6,D8)</f>
        <v>25152.449999999997</v>
      </c>
      <c r="E9" s="18">
        <f>D10</f>
        <v>25152.449999999997</v>
      </c>
      <c r="F9" s="11"/>
    </row>
    <row r="10" spans="1:6" ht="13.05" customHeight="1" x14ac:dyDescent="0.3">
      <c r="A10" s="14"/>
      <c r="B10" s="15"/>
      <c r="C10" s="16"/>
      <c r="D10" s="19">
        <f>D9+C10</f>
        <v>25152.449999999997</v>
      </c>
      <c r="E10" s="18"/>
      <c r="F10" s="11"/>
    </row>
    <row r="12" spans="1:6" ht="13.05" customHeight="1" x14ac:dyDescent="0.3">
      <c r="A12" s="20" t="s">
        <v>11</v>
      </c>
      <c r="B12" s="21"/>
      <c r="C12" s="21"/>
      <c r="D12" s="21"/>
      <c r="E12" s="21"/>
    </row>
    <row r="13" spans="1:6" ht="13.05" customHeight="1" x14ac:dyDescent="0.3">
      <c r="A13" s="20"/>
      <c r="B13" s="21"/>
      <c r="C13" s="21"/>
      <c r="D13" s="21"/>
      <c r="E13" s="21"/>
    </row>
    <row r="14" spans="1:6" ht="13.05" customHeight="1" x14ac:dyDescent="0.3">
      <c r="A14" s="21"/>
      <c r="B14" s="21"/>
      <c r="C14" s="21"/>
      <c r="D14" s="21"/>
      <c r="E14" s="21"/>
    </row>
    <row r="15" spans="1:6" ht="13.05" customHeight="1" x14ac:dyDescent="0.3">
      <c r="A15" s="21" t="s">
        <v>12</v>
      </c>
      <c r="B15" s="21"/>
      <c r="C15" s="21"/>
      <c r="D15" s="21"/>
      <c r="E15" s="21"/>
    </row>
    <row r="16" spans="1:6" ht="13.05" customHeight="1" x14ac:dyDescent="0.3">
      <c r="A16" s="21" t="s">
        <v>13</v>
      </c>
      <c r="B16" s="21"/>
      <c r="C16" s="21"/>
      <c r="D16" s="21"/>
      <c r="E16" s="21"/>
    </row>
    <row r="17" spans="1:5" ht="13.05" customHeight="1" x14ac:dyDescent="0.3">
      <c r="A17" s="21" t="s">
        <v>14</v>
      </c>
      <c r="B17" s="21"/>
      <c r="C17" s="21"/>
      <c r="D17" s="21"/>
      <c r="E17" s="21"/>
    </row>
    <row r="18" spans="1:5" ht="13.05" customHeight="1" x14ac:dyDescent="0.3">
      <c r="A18" s="21" t="s">
        <v>15</v>
      </c>
      <c r="B18" s="21"/>
      <c r="C18" s="21"/>
      <c r="D18" s="21"/>
      <c r="E18" s="21"/>
    </row>
  </sheetData>
  <mergeCells count="11">
    <mergeCell ref="A7:A8"/>
    <mergeCell ref="B7:B8"/>
    <mergeCell ref="C7:C8"/>
    <mergeCell ref="C9:C10"/>
    <mergeCell ref="E9:E10"/>
    <mergeCell ref="A3:A4"/>
    <mergeCell ref="B3:B4"/>
    <mergeCell ref="C3:C4"/>
    <mergeCell ref="A5:A6"/>
    <mergeCell ref="B5:B6"/>
    <mergeCell ref="C5:C6"/>
  </mergeCells>
  <printOptions horizontalCentered="1"/>
  <pageMargins left="0.39370078740157483" right="0.39370078740157483" top="0.39370078740157483" bottom="1.1811023622047245" header="0.39370078740157483" footer="0.39370078740157483"/>
  <pageSetup paperSize="9" orientation="portrait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2025-12-17T18:12:11Z</dcterms:modified>
</cp:coreProperties>
</file>